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mperial College London\PhD Clinical Medicine Research\1. Optimization of IVT\Compare current best condition with different GOIs\2019-1022 Exp\"/>
    </mc:Choice>
  </mc:AlternateContent>
  <xr:revisionPtr revIDLastSave="0" documentId="13_ncr:1_{F902251D-E77D-48A5-BAD7-883912CBF03D}" xr6:coauthVersionLast="45" xr6:coauthVersionMax="45" xr10:uidLastSave="{00000000-0000-0000-0000-000000000000}"/>
  <bookViews>
    <workbookView xWindow="-110" yWindow="-110" windowWidth="19420" windowHeight="10420" xr2:uid="{00CDE89C-FA58-4F38-BE72-C127897D9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2" i="1" l="1"/>
  <c r="X29" i="1"/>
  <c r="X26" i="1"/>
  <c r="X23" i="1"/>
  <c r="X20" i="1"/>
  <c r="Y32" i="1" l="1"/>
  <c r="Y29" i="1"/>
  <c r="Y26" i="1"/>
  <c r="Y23" i="1"/>
  <c r="Y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20" i="1"/>
  <c r="W32" i="1" l="1"/>
  <c r="W29" i="1"/>
  <c r="W26" i="1"/>
  <c r="W23" i="1"/>
  <c r="W20" i="1"/>
  <c r="H33" i="1" l="1"/>
  <c r="H34" i="1"/>
  <c r="H32" i="1"/>
  <c r="H30" i="1"/>
  <c r="H31" i="1"/>
  <c r="H29" i="1"/>
  <c r="H27" i="1"/>
  <c r="H28" i="1"/>
  <c r="H26" i="1"/>
  <c r="H24" i="1"/>
  <c r="H25" i="1"/>
  <c r="H23" i="1"/>
  <c r="I34" i="1"/>
  <c r="I33" i="1"/>
  <c r="I32" i="1"/>
  <c r="I31" i="1"/>
  <c r="I30" i="1"/>
  <c r="I29" i="1"/>
  <c r="I28" i="1"/>
  <c r="I27" i="1"/>
  <c r="I26" i="1"/>
  <c r="J34" i="1"/>
  <c r="J33" i="1"/>
  <c r="J32" i="1"/>
  <c r="J31" i="1"/>
  <c r="J30" i="1"/>
  <c r="J29" i="1"/>
  <c r="J28" i="1"/>
  <c r="J27" i="1"/>
  <c r="J26" i="1"/>
  <c r="K34" i="1"/>
  <c r="K33" i="1"/>
  <c r="K32" i="1"/>
  <c r="K31" i="1"/>
  <c r="K30" i="1"/>
  <c r="K29" i="1"/>
  <c r="K28" i="1"/>
  <c r="K27" i="1"/>
  <c r="K26" i="1"/>
  <c r="L34" i="1"/>
  <c r="L33" i="1"/>
  <c r="L32" i="1"/>
  <c r="L31" i="1"/>
  <c r="L30" i="1"/>
  <c r="L29" i="1"/>
  <c r="L28" i="1"/>
  <c r="L27" i="1"/>
  <c r="L26" i="1"/>
  <c r="M34" i="1"/>
  <c r="M33" i="1"/>
  <c r="M32" i="1"/>
  <c r="M31" i="1"/>
  <c r="M30" i="1"/>
  <c r="M29" i="1"/>
  <c r="M28" i="1"/>
  <c r="M27" i="1"/>
  <c r="M26" i="1"/>
  <c r="N34" i="1"/>
  <c r="N33" i="1"/>
  <c r="N32" i="1"/>
  <c r="N31" i="1"/>
  <c r="N30" i="1"/>
  <c r="N29" i="1"/>
  <c r="N28" i="1"/>
  <c r="N27" i="1"/>
  <c r="N26" i="1"/>
  <c r="O34" i="1"/>
  <c r="O33" i="1"/>
  <c r="O32" i="1"/>
  <c r="O31" i="1"/>
  <c r="O30" i="1"/>
  <c r="O29" i="1"/>
  <c r="O28" i="1"/>
  <c r="O27" i="1"/>
  <c r="O26" i="1"/>
  <c r="Q34" i="1"/>
  <c r="Q33" i="1"/>
  <c r="Q32" i="1"/>
  <c r="Q31" i="1"/>
  <c r="Q30" i="1"/>
  <c r="Q29" i="1"/>
  <c r="Q28" i="1"/>
  <c r="Q27" i="1"/>
  <c r="Q26" i="1"/>
  <c r="R34" i="1"/>
  <c r="R33" i="1"/>
  <c r="R32" i="1"/>
  <c r="R31" i="1"/>
  <c r="R30" i="1"/>
  <c r="R29" i="1"/>
  <c r="S34" i="1"/>
  <c r="S33" i="1"/>
  <c r="S32" i="1"/>
  <c r="S31" i="1"/>
  <c r="S30" i="1"/>
  <c r="S29" i="1"/>
  <c r="I23" i="1" l="1"/>
  <c r="J23" i="1"/>
  <c r="K23" i="1"/>
  <c r="L23" i="1"/>
  <c r="M23" i="1"/>
  <c r="N23" i="1"/>
  <c r="O23" i="1"/>
  <c r="Q23" i="1"/>
  <c r="R23" i="1"/>
  <c r="S23" i="1"/>
  <c r="I24" i="1"/>
  <c r="J24" i="1"/>
  <c r="K24" i="1"/>
  <c r="L24" i="1"/>
  <c r="M24" i="1"/>
  <c r="N24" i="1"/>
  <c r="O24" i="1"/>
  <c r="Q24" i="1"/>
  <c r="R24" i="1"/>
  <c r="S24" i="1"/>
  <c r="I25" i="1"/>
  <c r="J25" i="1"/>
  <c r="K25" i="1"/>
  <c r="L25" i="1"/>
  <c r="M25" i="1"/>
  <c r="N25" i="1"/>
  <c r="O25" i="1"/>
  <c r="Q25" i="1"/>
  <c r="R25" i="1"/>
  <c r="S25" i="1"/>
  <c r="S20" i="1"/>
  <c r="S21" i="1"/>
  <c r="S22" i="1"/>
  <c r="S27" i="1"/>
  <c r="S28" i="1"/>
  <c r="S26" i="1"/>
  <c r="R20" i="1"/>
  <c r="R21" i="1"/>
  <c r="R22" i="1"/>
  <c r="R27" i="1"/>
  <c r="R28" i="1"/>
  <c r="R26" i="1"/>
  <c r="Q21" i="1"/>
  <c r="Q22" i="1"/>
  <c r="Q20" i="1"/>
  <c r="O21" i="1"/>
  <c r="O22" i="1"/>
  <c r="O20" i="1"/>
  <c r="N21" i="1"/>
  <c r="N22" i="1"/>
  <c r="N20" i="1"/>
  <c r="M21" i="1"/>
  <c r="M22" i="1"/>
  <c r="L21" i="1"/>
  <c r="L22" i="1"/>
  <c r="L20" i="1"/>
  <c r="K21" i="1"/>
  <c r="K22" i="1"/>
  <c r="K20" i="1"/>
  <c r="J21" i="1"/>
  <c r="J22" i="1"/>
  <c r="J20" i="1"/>
  <c r="I21" i="1"/>
  <c r="I22" i="1"/>
  <c r="I20" i="1"/>
  <c r="H20" i="1"/>
  <c r="M20" i="1"/>
  <c r="H21" i="1"/>
  <c r="H22" i="1"/>
  <c r="D13" i="1" l="1"/>
  <c r="D12" i="1"/>
  <c r="D11" i="1"/>
  <c r="P33" i="1" l="1"/>
  <c r="G33" i="1" s="1"/>
  <c r="P29" i="1"/>
  <c r="G29" i="1" s="1"/>
  <c r="P30" i="1"/>
  <c r="G30" i="1" s="1"/>
  <c r="P32" i="1"/>
  <c r="G32" i="1" s="1"/>
  <c r="P28" i="1"/>
  <c r="P26" i="1"/>
  <c r="P31" i="1"/>
  <c r="G31" i="1" s="1"/>
  <c r="P27" i="1"/>
  <c r="G27" i="1" s="1"/>
  <c r="P34" i="1"/>
  <c r="G34" i="1" s="1"/>
  <c r="G28" i="1"/>
  <c r="G26" i="1"/>
  <c r="P23" i="1"/>
  <c r="G23" i="1" s="1"/>
  <c r="P25" i="1"/>
  <c r="G25" i="1" s="1"/>
  <c r="P24" i="1"/>
  <c r="G24" i="1" s="1"/>
  <c r="P22" i="1"/>
  <c r="G22" i="1" s="1"/>
  <c r="P21" i="1"/>
  <c r="G21" i="1" s="1"/>
  <c r="P20" i="1"/>
  <c r="G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Karnyart Samnuan</author>
  </authors>
  <commentList>
    <comment ref="H19" authorId="0" shapeId="0" xr:uid="{4C6F7235-F62E-430D-B0CE-3F5AB3DB2A72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1ug of DNA template for all reaction</t>
        </r>
      </text>
    </comment>
    <comment ref="I19" authorId="0" shapeId="0" xr:uid="{D6C24366-5729-441D-BFF5-0CA28859D281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4mM of each NTPs for all reactions</t>
        </r>
      </text>
    </comment>
    <comment ref="M19" authorId="0" shapeId="0" xr:uid="{80FF4D71-3314-4209-81DB-DE51D4AFFD16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40mM of Tris HCl for all reaction</t>
        </r>
      </text>
    </comment>
    <comment ref="R19" authorId="0" shapeId="0" xr:uid="{AA0F32C5-C9FD-44A7-A070-AD37546A96DF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4U of Rnase Inhibitor per 1ug of DNA  for all reaction</t>
        </r>
      </text>
    </comment>
    <comment ref="S19" authorId="0" shapeId="0" xr:uid="{F5F212B0-0C41-40B4-8F97-858B6A097F60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100U of T7 Polymerase per 1ug of DNA for all reaction</t>
        </r>
      </text>
    </comment>
    <comment ref="V19" authorId="0" shapeId="0" xr:uid="{25B7047D-2BB1-465F-9C47-2AD19039A5DF}">
      <text>
        <r>
          <rPr>
            <b/>
            <sz val="9"/>
            <color indexed="81"/>
            <rFont val="Tahoma"/>
            <charset val="1"/>
          </rPr>
          <t>Karnyart Samnuan:</t>
        </r>
        <r>
          <rPr>
            <sz val="9"/>
            <color indexed="81"/>
            <rFont val="Tahoma"/>
            <charset val="1"/>
          </rPr>
          <t xml:space="preserve">
ssRNA Mass to Moles
moles ssRNA = mass of ssRNA (g)/molecular weight of ssRNA (g/mol)
molecular weight of ssRNA = (number of ribonucleotides of ssRNA x average molecular weight of a ribonucleotide) + 18.02 g/mol
average molecular weight of a ribonucleotide = 321.47 g/mol, excluding the water molecule removed during polymerization.
The 18.02 g/mol accounts for the -OH and -H added back to the ends.
Bases are assumed to be unmodified.</t>
        </r>
      </text>
    </comment>
  </commentList>
</comments>
</file>

<file path=xl/sharedStrings.xml><?xml version="1.0" encoding="utf-8"?>
<sst xmlns="http://schemas.openxmlformats.org/spreadsheetml/2006/main" count="116" uniqueCount="63">
  <si>
    <t>Stock Solutions</t>
  </si>
  <si>
    <t>DNA Template</t>
  </si>
  <si>
    <t>ug/ul</t>
  </si>
  <si>
    <t>NTPs</t>
  </si>
  <si>
    <t>mM</t>
  </si>
  <si>
    <t>HEPES</t>
  </si>
  <si>
    <t>NA(OAc)</t>
  </si>
  <si>
    <t>1:30</t>
  </si>
  <si>
    <t>1:3</t>
  </si>
  <si>
    <t>2:3</t>
  </si>
  <si>
    <t>Mg(OAc)</t>
  </si>
  <si>
    <t>1:10</t>
  </si>
  <si>
    <t>Spermidine</t>
  </si>
  <si>
    <t>DTT</t>
  </si>
  <si>
    <t>RNAse Inhibitor</t>
  </si>
  <si>
    <t>U/uL</t>
  </si>
  <si>
    <t>T7 Polymerase</t>
  </si>
  <si>
    <t>Reaction Volume</t>
  </si>
  <si>
    <t>uL</t>
  </si>
  <si>
    <t>(mM)</t>
  </si>
  <si>
    <t>(uL)</t>
  </si>
  <si>
    <t>(ng/uL)</t>
  </si>
  <si>
    <t>H2O</t>
  </si>
  <si>
    <t>ATP</t>
  </si>
  <si>
    <t>CTP</t>
  </si>
  <si>
    <t>GTP</t>
  </si>
  <si>
    <t>UTP</t>
  </si>
  <si>
    <t xml:space="preserve">RNase Inhibitor </t>
  </si>
  <si>
    <t>Qubit RNA Yield at 2h</t>
  </si>
  <si>
    <t>Date Performed</t>
  </si>
  <si>
    <t xml:space="preserve">Variable </t>
  </si>
  <si>
    <t>VEEV-MDR1</t>
  </si>
  <si>
    <t>VEEV-eGFP</t>
  </si>
  <si>
    <t>VEEV-MDR1-PIV5</t>
  </si>
  <si>
    <t>Fluc mRNA pDNA</t>
  </si>
  <si>
    <t>Current Best with VEEV-Fluc 1.1</t>
  </si>
  <si>
    <t>Current Best with VEEV-Fluc 1.2</t>
  </si>
  <si>
    <t>Current Best with VEEV-Fluc 1.3</t>
  </si>
  <si>
    <t>Current Best with VEEV-eGFP 2.1</t>
  </si>
  <si>
    <t>Current Best with VEEV-eGFP 2.2</t>
  </si>
  <si>
    <t>Current Best with VEEV-eGFP 2.3</t>
  </si>
  <si>
    <t>Current Best with VEEV-MDR1 3.1</t>
  </si>
  <si>
    <t>Current Best with VEEV-MDR1 3.2</t>
  </si>
  <si>
    <t>Current Best with VEEV-MDR1 3.3</t>
  </si>
  <si>
    <t>Current Best with VEEV-MDR1-PIV5 4.1</t>
  </si>
  <si>
    <t>Current Best with VEEV-MDR1-PIV5 4.2</t>
  </si>
  <si>
    <t>Current Best with VEEV-MDR1-PIV5 4.3</t>
  </si>
  <si>
    <t>Current Best with Fluc mRNA 5.1</t>
  </si>
  <si>
    <t>Current Best with Fluc mRNA 5.2</t>
  </si>
  <si>
    <t>Current Best with Fluc mRNA 5.3</t>
  </si>
  <si>
    <t>Used Qubit High sensitivity kit</t>
  </si>
  <si>
    <t>Mg(OAc)2</t>
  </si>
  <si>
    <t>VEEV-Fluc (Clement's Batch)</t>
  </si>
  <si>
    <t>Used 85mM Mg(OAc)2</t>
  </si>
  <si>
    <t>Average RNA Yield 2h</t>
  </si>
  <si>
    <t>(pmol)</t>
  </si>
  <si>
    <t>Total mass</t>
  </si>
  <si>
    <t>(ug)</t>
  </si>
  <si>
    <t>Size</t>
  </si>
  <si>
    <t>(kb)</t>
  </si>
  <si>
    <t>Moles of RNA</t>
  </si>
  <si>
    <t>Average Moles</t>
  </si>
  <si>
    <t>Average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</si>
</sst>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12"/>
      <color theme="5" tint="0.39997558519241921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2"/>
      <color rgb="FFFF2B8B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FF7C8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5" tint="-0.499984740745262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C07FD7"/>
      <name val="Calibri"/>
      <family val="2"/>
      <scheme val="minor"/>
    </font>
    <font>
      <sz val="12"/>
      <color rgb="FFFF006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164" fontId="0" fillId="0" borderId="1" xfId="0" applyNumberFormat="1" applyBorder="1"/>
    <xf numFmtId="0" fontId="6" fillId="0" borderId="1" xfId="0" applyFont="1" applyBorder="1"/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6" fillId="0" borderId="0" xfId="0" applyFont="1"/>
    <xf numFmtId="0" fontId="0" fillId="0" borderId="0" xfId="0" applyFill="1" applyBorder="1"/>
    <xf numFmtId="2" fontId="0" fillId="0" borderId="1" xfId="0" applyNumberFormat="1" applyFill="1" applyBorder="1"/>
    <xf numFmtId="2" fontId="0" fillId="0" borderId="0" xfId="0" applyNumberFormat="1" applyFill="1" applyBorder="1"/>
    <xf numFmtId="15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7B78-CC02-4CA3-BC3E-F307D76D8154}">
  <sheetPr>
    <pageSetUpPr fitToPage="1"/>
  </sheetPr>
  <dimension ref="A1:BE34"/>
  <sheetViews>
    <sheetView tabSelected="1" topLeftCell="J9" zoomScale="60" zoomScaleNormal="60" workbookViewId="0">
      <selection activeCell="AF22" sqref="AF22"/>
    </sheetView>
  </sheetViews>
  <sheetFormatPr defaultRowHeight="14.5" x14ac:dyDescent="0.35"/>
  <cols>
    <col min="1" max="1" width="33.08984375" customWidth="1"/>
    <col min="5" max="5" width="7.1796875" customWidth="1"/>
    <col min="6" max="6" width="10.36328125" customWidth="1"/>
    <col min="7" max="7" width="10.26953125" customWidth="1"/>
    <col min="8" max="8" width="12.26953125" customWidth="1"/>
    <col min="9" max="9" width="9.26953125" customWidth="1"/>
    <col min="13" max="13" width="7.453125" customWidth="1"/>
    <col min="14" max="14" width="7.90625" customWidth="1"/>
    <col min="15" max="15" width="8.1796875" customWidth="1"/>
    <col min="16" max="16" width="10.08984375" customWidth="1"/>
    <col min="17" max="17" width="6.1796875" customWidth="1"/>
    <col min="18" max="18" width="13.453125" customWidth="1"/>
    <col min="19" max="19" width="12.90625" customWidth="1"/>
    <col min="20" max="20" width="19.6328125" customWidth="1"/>
    <col min="21" max="21" width="10.36328125" customWidth="1"/>
    <col min="22" max="22" width="14.81640625" customWidth="1"/>
    <col min="23" max="23" width="19.6328125" customWidth="1"/>
    <col min="24" max="24" width="13.54296875" customWidth="1"/>
    <col min="25" max="25" width="13.90625" customWidth="1"/>
    <col min="26" max="26" width="6.7265625" customWidth="1"/>
    <col min="27" max="27" width="13.6328125" customWidth="1"/>
    <col min="28" max="28" width="19.90625" customWidth="1"/>
    <col min="29" max="29" width="8.6328125" customWidth="1"/>
    <col min="31" max="31" width="7.26953125" customWidth="1"/>
    <col min="32" max="32" width="20.08984375" customWidth="1"/>
    <col min="33" max="33" width="20.36328125" customWidth="1"/>
  </cols>
  <sheetData>
    <row r="1" spans="1:28" ht="16" thickBot="1" x14ac:dyDescent="0.4">
      <c r="A1" s="7" t="s">
        <v>0</v>
      </c>
      <c r="B1" s="15">
        <v>1</v>
      </c>
      <c r="C1" s="7"/>
      <c r="D1" s="7"/>
      <c r="E1" s="15">
        <v>2</v>
      </c>
      <c r="F1" s="7"/>
    </row>
    <row r="2" spans="1:28" x14ac:dyDescent="0.35">
      <c r="A2" t="s">
        <v>1</v>
      </c>
      <c r="B2">
        <v>0.38100000000000001</v>
      </c>
      <c r="C2" t="s">
        <v>2</v>
      </c>
      <c r="D2" t="s">
        <v>52</v>
      </c>
    </row>
    <row r="3" spans="1:28" x14ac:dyDescent="0.35">
      <c r="B3">
        <v>0.28000000000000003</v>
      </c>
      <c r="C3" t="s">
        <v>2</v>
      </c>
      <c r="D3" t="s">
        <v>32</v>
      </c>
    </row>
    <row r="4" spans="1:28" x14ac:dyDescent="0.35">
      <c r="B4">
        <v>0.34599999999999997</v>
      </c>
      <c r="C4" t="s">
        <v>2</v>
      </c>
      <c r="D4" t="s">
        <v>31</v>
      </c>
    </row>
    <row r="5" spans="1:28" x14ac:dyDescent="0.35">
      <c r="B5">
        <v>0.16</v>
      </c>
      <c r="C5" t="s">
        <v>2</v>
      </c>
      <c r="D5" t="s">
        <v>33</v>
      </c>
    </row>
    <row r="6" spans="1:28" x14ac:dyDescent="0.35">
      <c r="B6">
        <v>1.5029999999999999</v>
      </c>
      <c r="C6" t="s">
        <v>2</v>
      </c>
      <c r="D6" t="s">
        <v>34</v>
      </c>
    </row>
    <row r="8" spans="1:28" x14ac:dyDescent="0.35">
      <c r="A8" t="s">
        <v>3</v>
      </c>
      <c r="B8">
        <v>100</v>
      </c>
      <c r="C8" t="s">
        <v>4</v>
      </c>
      <c r="J8" s="1"/>
    </row>
    <row r="9" spans="1:28" x14ac:dyDescent="0.35">
      <c r="A9" t="s">
        <v>5</v>
      </c>
      <c r="B9">
        <v>1000</v>
      </c>
      <c r="C9" t="s">
        <v>4</v>
      </c>
      <c r="J9" s="1"/>
    </row>
    <row r="10" spans="1:28" ht="15.5" x14ac:dyDescent="0.35">
      <c r="A10" t="s">
        <v>6</v>
      </c>
      <c r="B10" s="17">
        <v>3000</v>
      </c>
      <c r="C10" t="s">
        <v>4</v>
      </c>
      <c r="D10" s="2">
        <v>100</v>
      </c>
      <c r="E10" t="s">
        <v>4</v>
      </c>
      <c r="F10" s="16" t="s">
        <v>7</v>
      </c>
      <c r="G10" s="18">
        <v>1000</v>
      </c>
      <c r="H10" t="s">
        <v>4</v>
      </c>
      <c r="I10" s="16" t="s">
        <v>8</v>
      </c>
      <c r="J10" s="19">
        <v>2000</v>
      </c>
      <c r="K10" t="s">
        <v>4</v>
      </c>
      <c r="L10" s="16" t="s">
        <v>9</v>
      </c>
    </row>
    <row r="11" spans="1:28" ht="15.5" x14ac:dyDescent="0.35">
      <c r="A11" t="s">
        <v>51</v>
      </c>
      <c r="B11" s="3">
        <v>1000</v>
      </c>
      <c r="C11" t="s">
        <v>4</v>
      </c>
      <c r="D11" s="20">
        <f>B11/10</f>
        <v>100</v>
      </c>
      <c r="E11" t="s">
        <v>4</v>
      </c>
      <c r="F11" s="16" t="s">
        <v>11</v>
      </c>
      <c r="J11" s="1"/>
    </row>
    <row r="12" spans="1:28" ht="15.5" x14ac:dyDescent="0.35">
      <c r="A12" t="s">
        <v>12</v>
      </c>
      <c r="B12" s="21">
        <v>100</v>
      </c>
      <c r="C12" t="s">
        <v>4</v>
      </c>
      <c r="D12" s="4">
        <f>B12/10</f>
        <v>10</v>
      </c>
      <c r="E12" t="s">
        <v>4</v>
      </c>
      <c r="F12" s="16" t="s">
        <v>11</v>
      </c>
      <c r="J12" s="1"/>
    </row>
    <row r="13" spans="1:28" ht="15.5" x14ac:dyDescent="0.35">
      <c r="A13" t="s">
        <v>13</v>
      </c>
      <c r="B13" s="5">
        <v>1000</v>
      </c>
      <c r="C13" t="s">
        <v>4</v>
      </c>
      <c r="D13" s="22">
        <f>B13/10</f>
        <v>100</v>
      </c>
      <c r="E13" t="s">
        <v>4</v>
      </c>
      <c r="F13" s="16" t="s">
        <v>11</v>
      </c>
      <c r="J13" s="1"/>
    </row>
    <row r="14" spans="1:28" ht="15.5" x14ac:dyDescent="0.35">
      <c r="A14" t="s">
        <v>14</v>
      </c>
      <c r="B14" s="23">
        <v>40</v>
      </c>
      <c r="C14" t="s">
        <v>15</v>
      </c>
      <c r="D14" s="6">
        <v>4</v>
      </c>
      <c r="E14" t="s">
        <v>15</v>
      </c>
      <c r="F14" s="16" t="s">
        <v>11</v>
      </c>
      <c r="J14" s="1"/>
    </row>
    <row r="15" spans="1:28" x14ac:dyDescent="0.35">
      <c r="A15" t="s">
        <v>16</v>
      </c>
      <c r="B15">
        <v>50</v>
      </c>
      <c r="C15" t="s">
        <v>15</v>
      </c>
      <c r="J15" s="1"/>
      <c r="AB15" t="s">
        <v>53</v>
      </c>
    </row>
    <row r="16" spans="1:28" x14ac:dyDescent="0.35">
      <c r="J16" s="1"/>
      <c r="K16" t="s">
        <v>17</v>
      </c>
      <c r="M16">
        <v>100</v>
      </c>
      <c r="N16" t="s">
        <v>18</v>
      </c>
      <c r="AB16" t="s">
        <v>50</v>
      </c>
    </row>
    <row r="17" spans="1:57" x14ac:dyDescent="0.35">
      <c r="J17" s="1"/>
    </row>
    <row r="18" spans="1:57" ht="15.5" x14ac:dyDescent="0.35">
      <c r="B18" t="s">
        <v>19</v>
      </c>
      <c r="C18" t="s">
        <v>19</v>
      </c>
      <c r="D18" t="s">
        <v>19</v>
      </c>
      <c r="E18" t="s">
        <v>19</v>
      </c>
      <c r="F18" t="s">
        <v>19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  <c r="N18" t="s">
        <v>20</v>
      </c>
      <c r="O18" t="s">
        <v>20</v>
      </c>
      <c r="P18" t="s">
        <v>20</v>
      </c>
      <c r="Q18" t="s">
        <v>20</v>
      </c>
      <c r="R18" t="s">
        <v>20</v>
      </c>
      <c r="S18" t="s">
        <v>20</v>
      </c>
      <c r="T18" s="24" t="s">
        <v>21</v>
      </c>
      <c r="U18" s="24" t="s">
        <v>57</v>
      </c>
      <c r="V18" s="24" t="s">
        <v>55</v>
      </c>
      <c r="W18" s="24" t="s">
        <v>21</v>
      </c>
      <c r="X18" s="24" t="s">
        <v>57</v>
      </c>
      <c r="Y18" s="24" t="s">
        <v>55</v>
      </c>
      <c r="Z18" s="24" t="s">
        <v>59</v>
      </c>
      <c r="AA18" s="24"/>
      <c r="AB18" s="24" t="s">
        <v>21</v>
      </c>
      <c r="AC18" s="24"/>
    </row>
    <row r="19" spans="1:57" s="7" customFormat="1" ht="16" thickBot="1" x14ac:dyDescent="0.4">
      <c r="A19" s="7" t="s">
        <v>30</v>
      </c>
      <c r="B19" s="7" t="s">
        <v>6</v>
      </c>
      <c r="C19" s="7" t="s">
        <v>10</v>
      </c>
      <c r="D19" s="7" t="s">
        <v>3</v>
      </c>
      <c r="E19" s="7" t="s">
        <v>13</v>
      </c>
      <c r="F19" s="7" t="s">
        <v>12</v>
      </c>
      <c r="G19" s="7" t="s">
        <v>22</v>
      </c>
      <c r="H19" s="7" t="s">
        <v>1</v>
      </c>
      <c r="I19" s="7" t="s">
        <v>23</v>
      </c>
      <c r="J19" s="7" t="s">
        <v>24</v>
      </c>
      <c r="K19" s="7" t="s">
        <v>25</v>
      </c>
      <c r="L19" s="7" t="s">
        <v>26</v>
      </c>
      <c r="M19" s="7" t="s">
        <v>5</v>
      </c>
      <c r="N19" s="7" t="s">
        <v>6</v>
      </c>
      <c r="O19" s="7" t="s">
        <v>10</v>
      </c>
      <c r="P19" s="7" t="s">
        <v>12</v>
      </c>
      <c r="Q19" s="7" t="s">
        <v>13</v>
      </c>
      <c r="R19" s="7" t="s">
        <v>27</v>
      </c>
      <c r="S19" s="7" t="s">
        <v>16</v>
      </c>
      <c r="T19" s="15" t="s">
        <v>28</v>
      </c>
      <c r="U19" s="15" t="s">
        <v>56</v>
      </c>
      <c r="V19" s="15" t="s">
        <v>60</v>
      </c>
      <c r="W19" s="15" t="s">
        <v>54</v>
      </c>
      <c r="X19" s="15" t="s">
        <v>62</v>
      </c>
      <c r="Y19" s="15" t="s">
        <v>61</v>
      </c>
      <c r="Z19" s="15" t="s">
        <v>58</v>
      </c>
      <c r="AA19" s="14" t="s">
        <v>29</v>
      </c>
      <c r="AB19" s="15" t="s">
        <v>28</v>
      </c>
      <c r="AC19" s="14" t="s">
        <v>29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 spans="1:57" ht="15.5" x14ac:dyDescent="0.35">
      <c r="A20" t="s">
        <v>35</v>
      </c>
      <c r="B20">
        <v>10</v>
      </c>
      <c r="C20">
        <v>75</v>
      </c>
      <c r="D20">
        <v>10</v>
      </c>
      <c r="E20">
        <v>40</v>
      </c>
      <c r="F20">
        <v>0.2</v>
      </c>
      <c r="G20" s="27">
        <f t="shared" ref="G20:G34" si="0">100-H20-I20-J20-K20-L20-M20-N20-O20-P20-Q20-R20-S20</f>
        <v>26.875328083989501</v>
      </c>
      <c r="H20" s="1">
        <f t="shared" ref="H20:H22" si="1">1/$B$2</f>
        <v>2.6246719160104988</v>
      </c>
      <c r="I20">
        <f t="shared" ref="I20:I34" si="2">D20*$M$16/$B$8</f>
        <v>10</v>
      </c>
      <c r="J20">
        <f t="shared" ref="J20:J34" si="3">D20*$M$16/$B$8</f>
        <v>10</v>
      </c>
      <c r="K20">
        <f t="shared" ref="K20:K34" si="4">D20*$M$16/$B$8</f>
        <v>10</v>
      </c>
      <c r="L20">
        <f t="shared" ref="L20:L34" si="5">D20*$M$16/$B$8</f>
        <v>10</v>
      </c>
      <c r="M20">
        <f t="shared" ref="M20:M34" si="6">40*$M$16/$B$9</f>
        <v>4</v>
      </c>
      <c r="N20" s="2">
        <f t="shared" ref="N20:N34" si="7">$M$16*B20/$D$10</f>
        <v>10</v>
      </c>
      <c r="O20" s="3">
        <f t="shared" ref="O20:O34" si="8">$M$16*C20/$B$11</f>
        <v>7.5</v>
      </c>
      <c r="P20" s="4">
        <f t="shared" ref="P20:P34" si="9">$M$16*F20/$D$12</f>
        <v>2</v>
      </c>
      <c r="Q20" s="5">
        <f t="shared" ref="Q20:Q34" si="10">$M$16*E20/$B$13</f>
        <v>4</v>
      </c>
      <c r="R20" s="6">
        <f t="shared" ref="R20:R22" si="11">1*4/$D$14</f>
        <v>1</v>
      </c>
      <c r="S20">
        <f t="shared" ref="S20:S22" si="12">(1*100)/$B$15</f>
        <v>2</v>
      </c>
      <c r="T20">
        <v>1260</v>
      </c>
      <c r="U20">
        <f>(T20*$M$16)/1000</f>
        <v>126</v>
      </c>
      <c r="V20">
        <v>41.7</v>
      </c>
      <c r="W20">
        <f>AVERAGE(T20:T22)</f>
        <v>1176.6666666666667</v>
      </c>
      <c r="X20">
        <f>AVERAGE(U20:U22)</f>
        <v>117.66666666666667</v>
      </c>
      <c r="Y20">
        <f>AVERAGE(V20:V22)</f>
        <v>38.940000000000005</v>
      </c>
      <c r="Z20">
        <v>9.4</v>
      </c>
      <c r="AA20" s="29">
        <v>43760</v>
      </c>
      <c r="AB20">
        <v>368</v>
      </c>
      <c r="AC20" s="28">
        <v>43665</v>
      </c>
    </row>
    <row r="21" spans="1:57" ht="15.5" x14ac:dyDescent="0.35">
      <c r="A21" t="s">
        <v>36</v>
      </c>
      <c r="B21">
        <v>10</v>
      </c>
      <c r="C21">
        <v>75</v>
      </c>
      <c r="D21">
        <v>10</v>
      </c>
      <c r="E21">
        <v>40</v>
      </c>
      <c r="F21">
        <v>0.2</v>
      </c>
      <c r="G21" s="27">
        <f t="shared" si="0"/>
        <v>26.875328083989501</v>
      </c>
      <c r="H21" s="1">
        <f t="shared" si="1"/>
        <v>2.6246719160104988</v>
      </c>
      <c r="I21">
        <f t="shared" si="2"/>
        <v>10</v>
      </c>
      <c r="J21">
        <f t="shared" si="3"/>
        <v>10</v>
      </c>
      <c r="K21">
        <f t="shared" si="4"/>
        <v>10</v>
      </c>
      <c r="L21">
        <f t="shared" si="5"/>
        <v>10</v>
      </c>
      <c r="M21">
        <f t="shared" si="6"/>
        <v>4</v>
      </c>
      <c r="N21" s="2">
        <f t="shared" si="7"/>
        <v>10</v>
      </c>
      <c r="O21" s="3">
        <f t="shared" si="8"/>
        <v>7.5</v>
      </c>
      <c r="P21" s="4">
        <f t="shared" si="9"/>
        <v>2</v>
      </c>
      <c r="Q21" s="5">
        <f t="shared" si="10"/>
        <v>4</v>
      </c>
      <c r="R21" s="6">
        <f t="shared" si="11"/>
        <v>1</v>
      </c>
      <c r="S21">
        <f t="shared" si="12"/>
        <v>2</v>
      </c>
      <c r="T21">
        <v>1150</v>
      </c>
      <c r="U21">
        <f t="shared" ref="U21:U34" si="13">(T21*$M$16)/1000</f>
        <v>115</v>
      </c>
      <c r="V21">
        <v>38.06</v>
      </c>
      <c r="AB21">
        <v>252</v>
      </c>
    </row>
    <row r="22" spans="1:57" ht="16" thickBot="1" x14ac:dyDescent="0.4">
      <c r="A22" s="7" t="s">
        <v>37</v>
      </c>
      <c r="B22" s="7">
        <v>10</v>
      </c>
      <c r="C22" s="7">
        <v>75</v>
      </c>
      <c r="D22" s="7">
        <v>10</v>
      </c>
      <c r="E22" s="7">
        <v>40</v>
      </c>
      <c r="F22" s="7">
        <v>0.2</v>
      </c>
      <c r="G22" s="26">
        <f t="shared" si="0"/>
        <v>26.875328083989501</v>
      </c>
      <c r="H22" s="8">
        <f t="shared" si="1"/>
        <v>2.6246719160104988</v>
      </c>
      <c r="I22" s="7">
        <f t="shared" si="2"/>
        <v>10</v>
      </c>
      <c r="J22" s="7">
        <f t="shared" si="3"/>
        <v>10</v>
      </c>
      <c r="K22" s="7">
        <f t="shared" si="4"/>
        <v>10</v>
      </c>
      <c r="L22" s="7">
        <f t="shared" si="5"/>
        <v>10</v>
      </c>
      <c r="M22" s="7">
        <f t="shared" si="6"/>
        <v>4</v>
      </c>
      <c r="N22" s="9">
        <f t="shared" si="7"/>
        <v>10</v>
      </c>
      <c r="O22" s="10">
        <f t="shared" si="8"/>
        <v>7.5</v>
      </c>
      <c r="P22" s="11">
        <f t="shared" si="9"/>
        <v>2</v>
      </c>
      <c r="Q22" s="12">
        <f t="shared" si="10"/>
        <v>4</v>
      </c>
      <c r="R22" s="13">
        <f t="shared" si="11"/>
        <v>1</v>
      </c>
      <c r="S22" s="7">
        <f t="shared" si="12"/>
        <v>2</v>
      </c>
      <c r="T22" s="7">
        <v>1120</v>
      </c>
      <c r="U22" s="7">
        <f t="shared" si="13"/>
        <v>112</v>
      </c>
      <c r="V22" s="7">
        <v>37.06</v>
      </c>
      <c r="W22" s="7"/>
      <c r="X22" s="7"/>
      <c r="Y22" s="7"/>
      <c r="Z22" s="7"/>
      <c r="AA22" s="7"/>
      <c r="AB22" s="7">
        <v>207</v>
      </c>
      <c r="AC22" s="7"/>
    </row>
    <row r="23" spans="1:57" ht="15.5" x14ac:dyDescent="0.35">
      <c r="A23" t="s">
        <v>38</v>
      </c>
      <c r="B23">
        <v>10</v>
      </c>
      <c r="C23">
        <v>75</v>
      </c>
      <c r="D23">
        <v>10</v>
      </c>
      <c r="E23">
        <v>40</v>
      </c>
      <c r="F23">
        <v>0.2</v>
      </c>
      <c r="G23" s="27">
        <f t="shared" si="0"/>
        <v>25.928571428571431</v>
      </c>
      <c r="H23" s="1">
        <f>1/$B$3</f>
        <v>3.5714285714285712</v>
      </c>
      <c r="I23">
        <f t="shared" si="2"/>
        <v>10</v>
      </c>
      <c r="J23">
        <f t="shared" si="3"/>
        <v>10</v>
      </c>
      <c r="K23">
        <f t="shared" si="4"/>
        <v>10</v>
      </c>
      <c r="L23">
        <f t="shared" si="5"/>
        <v>10</v>
      </c>
      <c r="M23">
        <f t="shared" si="6"/>
        <v>4</v>
      </c>
      <c r="N23" s="2">
        <f t="shared" si="7"/>
        <v>10</v>
      </c>
      <c r="O23" s="3">
        <f t="shared" si="8"/>
        <v>7.5</v>
      </c>
      <c r="P23" s="4">
        <f t="shared" si="9"/>
        <v>2</v>
      </c>
      <c r="Q23" s="5">
        <f t="shared" si="10"/>
        <v>4</v>
      </c>
      <c r="R23" s="6">
        <f>1*4/$D$14</f>
        <v>1</v>
      </c>
      <c r="S23">
        <f>(1*100)/$B$15</f>
        <v>2</v>
      </c>
      <c r="T23" s="25">
        <v>1450</v>
      </c>
      <c r="U23">
        <f t="shared" si="13"/>
        <v>145</v>
      </c>
      <c r="V23" s="25">
        <v>53.06</v>
      </c>
      <c r="W23">
        <f>AVERAGE(T23:T25)</f>
        <v>1496.6666666666667</v>
      </c>
      <c r="X23">
        <f>AVERAGE(U23:U25)</f>
        <v>149.66666666666666</v>
      </c>
      <c r="Y23">
        <f>AVERAGE(V23:V25)</f>
        <v>54.77</v>
      </c>
      <c r="Z23" s="25">
        <v>8.5</v>
      </c>
      <c r="AB23" s="25">
        <v>293</v>
      </c>
    </row>
    <row r="24" spans="1:57" ht="15.5" x14ac:dyDescent="0.35">
      <c r="A24" t="s">
        <v>39</v>
      </c>
      <c r="B24">
        <v>10</v>
      </c>
      <c r="C24">
        <v>75</v>
      </c>
      <c r="D24">
        <v>10</v>
      </c>
      <c r="E24">
        <v>40</v>
      </c>
      <c r="F24">
        <v>0.2</v>
      </c>
      <c r="G24" s="27">
        <f t="shared" si="0"/>
        <v>25.928571428571431</v>
      </c>
      <c r="H24" s="1">
        <f t="shared" ref="H24:H25" si="14">1/$B$3</f>
        <v>3.5714285714285712</v>
      </c>
      <c r="I24">
        <f t="shared" si="2"/>
        <v>10</v>
      </c>
      <c r="J24">
        <f t="shared" si="3"/>
        <v>10</v>
      </c>
      <c r="K24">
        <f t="shared" si="4"/>
        <v>10</v>
      </c>
      <c r="L24">
        <f t="shared" si="5"/>
        <v>10</v>
      </c>
      <c r="M24">
        <f t="shared" si="6"/>
        <v>4</v>
      </c>
      <c r="N24" s="2">
        <f t="shared" si="7"/>
        <v>10</v>
      </c>
      <c r="O24" s="3">
        <f t="shared" si="8"/>
        <v>7.5</v>
      </c>
      <c r="P24" s="4">
        <f t="shared" si="9"/>
        <v>2</v>
      </c>
      <c r="Q24" s="5">
        <f t="shared" si="10"/>
        <v>4</v>
      </c>
      <c r="R24" s="6">
        <f t="shared" ref="R24:R34" si="15">1*4/$D$14</f>
        <v>1</v>
      </c>
      <c r="S24">
        <f t="shared" ref="S24:S34" si="16">(1*100)/$B$15</f>
        <v>2</v>
      </c>
      <c r="T24" s="25">
        <v>1550</v>
      </c>
      <c r="U24">
        <f t="shared" si="13"/>
        <v>155</v>
      </c>
      <c r="V24" s="25">
        <v>56.72</v>
      </c>
      <c r="Z24" s="25"/>
      <c r="AB24" s="25">
        <v>322</v>
      </c>
    </row>
    <row r="25" spans="1:57" ht="16" thickBot="1" x14ac:dyDescent="0.4">
      <c r="A25" s="7" t="s">
        <v>40</v>
      </c>
      <c r="B25" s="7">
        <v>10</v>
      </c>
      <c r="C25" s="7">
        <v>75</v>
      </c>
      <c r="D25" s="7">
        <v>10</v>
      </c>
      <c r="E25" s="7">
        <v>40</v>
      </c>
      <c r="F25" s="7">
        <v>0.2</v>
      </c>
      <c r="G25" s="26">
        <f t="shared" si="0"/>
        <v>25.928571428571431</v>
      </c>
      <c r="H25" s="8">
        <f t="shared" si="14"/>
        <v>3.5714285714285712</v>
      </c>
      <c r="I25" s="7">
        <f t="shared" si="2"/>
        <v>10</v>
      </c>
      <c r="J25" s="7">
        <f t="shared" si="3"/>
        <v>10</v>
      </c>
      <c r="K25" s="7">
        <f t="shared" si="4"/>
        <v>10</v>
      </c>
      <c r="L25" s="7">
        <f t="shared" si="5"/>
        <v>10</v>
      </c>
      <c r="M25" s="7">
        <f t="shared" si="6"/>
        <v>4</v>
      </c>
      <c r="N25" s="9">
        <f t="shared" si="7"/>
        <v>10</v>
      </c>
      <c r="O25" s="10">
        <f t="shared" si="8"/>
        <v>7.5</v>
      </c>
      <c r="P25" s="11">
        <f t="shared" si="9"/>
        <v>2</v>
      </c>
      <c r="Q25" s="12">
        <f t="shared" si="10"/>
        <v>4</v>
      </c>
      <c r="R25" s="13">
        <f t="shared" si="15"/>
        <v>1</v>
      </c>
      <c r="S25" s="7">
        <f t="shared" si="16"/>
        <v>2</v>
      </c>
      <c r="T25" s="7">
        <v>1490</v>
      </c>
      <c r="U25" s="7">
        <f t="shared" si="13"/>
        <v>149</v>
      </c>
      <c r="V25" s="7">
        <v>54.53</v>
      </c>
      <c r="W25" s="7"/>
      <c r="X25" s="7"/>
      <c r="Y25" s="7"/>
      <c r="Z25" s="7"/>
      <c r="AA25" s="7"/>
      <c r="AB25" s="7">
        <v>269</v>
      </c>
      <c r="AC25" s="7"/>
    </row>
    <row r="26" spans="1:57" ht="15.5" x14ac:dyDescent="0.35">
      <c r="A26" t="s">
        <v>41</v>
      </c>
      <c r="B26">
        <v>10</v>
      </c>
      <c r="C26">
        <v>75</v>
      </c>
      <c r="D26">
        <v>10</v>
      </c>
      <c r="E26">
        <v>40</v>
      </c>
      <c r="F26">
        <v>0.2</v>
      </c>
      <c r="G26" s="27">
        <f t="shared" si="0"/>
        <v>26.609826589595372</v>
      </c>
      <c r="H26" s="1">
        <f>1/$B$4</f>
        <v>2.8901734104046244</v>
      </c>
      <c r="I26">
        <f t="shared" si="2"/>
        <v>10</v>
      </c>
      <c r="J26">
        <f t="shared" si="3"/>
        <v>10</v>
      </c>
      <c r="K26">
        <f t="shared" si="4"/>
        <v>10</v>
      </c>
      <c r="L26">
        <f t="shared" si="5"/>
        <v>10</v>
      </c>
      <c r="M26">
        <f t="shared" si="6"/>
        <v>4</v>
      </c>
      <c r="N26" s="2">
        <f t="shared" si="7"/>
        <v>10</v>
      </c>
      <c r="O26" s="3">
        <f t="shared" si="8"/>
        <v>7.5</v>
      </c>
      <c r="P26" s="4">
        <f t="shared" si="9"/>
        <v>2</v>
      </c>
      <c r="Q26" s="5">
        <f t="shared" si="10"/>
        <v>4</v>
      </c>
      <c r="R26" s="6">
        <f>1*4/$D$14</f>
        <v>1</v>
      </c>
      <c r="S26">
        <f>(1*100)/$B$15</f>
        <v>2</v>
      </c>
      <c r="T26" s="25">
        <v>1440</v>
      </c>
      <c r="U26">
        <f t="shared" si="13"/>
        <v>144</v>
      </c>
      <c r="V26" s="25">
        <v>38.950000000000003</v>
      </c>
      <c r="W26">
        <f>AVERAGE(T26:T28)</f>
        <v>1416.6666666666667</v>
      </c>
      <c r="X26">
        <f>AVERAGE(U26:U28)</f>
        <v>141.66666666666666</v>
      </c>
      <c r="Y26">
        <f>AVERAGE(V26:V28)</f>
        <v>38.32</v>
      </c>
      <c r="Z26" s="25">
        <v>11.5</v>
      </c>
      <c r="AB26" s="25">
        <v>334</v>
      </c>
    </row>
    <row r="27" spans="1:57" ht="15.5" x14ac:dyDescent="0.35">
      <c r="A27" t="s">
        <v>42</v>
      </c>
      <c r="B27">
        <v>10</v>
      </c>
      <c r="C27">
        <v>75</v>
      </c>
      <c r="D27">
        <v>10</v>
      </c>
      <c r="E27">
        <v>40</v>
      </c>
      <c r="F27">
        <v>0.2</v>
      </c>
      <c r="G27" s="27">
        <f t="shared" si="0"/>
        <v>26.609826589595372</v>
      </c>
      <c r="H27" s="1">
        <f t="shared" ref="H27:H28" si="17">1/$B$4</f>
        <v>2.8901734104046244</v>
      </c>
      <c r="I27">
        <f t="shared" si="2"/>
        <v>10</v>
      </c>
      <c r="J27">
        <f t="shared" si="3"/>
        <v>10</v>
      </c>
      <c r="K27">
        <f t="shared" si="4"/>
        <v>10</v>
      </c>
      <c r="L27">
        <f t="shared" si="5"/>
        <v>10</v>
      </c>
      <c r="M27">
        <f t="shared" si="6"/>
        <v>4</v>
      </c>
      <c r="N27" s="2">
        <f t="shared" si="7"/>
        <v>10</v>
      </c>
      <c r="O27" s="3">
        <f t="shared" si="8"/>
        <v>7.5</v>
      </c>
      <c r="P27" s="4">
        <f t="shared" si="9"/>
        <v>2</v>
      </c>
      <c r="Q27" s="5">
        <f t="shared" si="10"/>
        <v>4</v>
      </c>
      <c r="R27" s="6">
        <f t="shared" si="15"/>
        <v>1</v>
      </c>
      <c r="S27">
        <f t="shared" si="16"/>
        <v>2</v>
      </c>
      <c r="T27" s="25">
        <v>1400</v>
      </c>
      <c r="U27">
        <f t="shared" si="13"/>
        <v>140</v>
      </c>
      <c r="V27" s="25">
        <v>37.869999999999997</v>
      </c>
      <c r="Z27" s="25"/>
      <c r="AB27" s="25">
        <v>308</v>
      </c>
    </row>
    <row r="28" spans="1:57" ht="16" thickBot="1" x14ac:dyDescent="0.4">
      <c r="A28" s="7" t="s">
        <v>43</v>
      </c>
      <c r="B28" s="7">
        <v>10</v>
      </c>
      <c r="C28" s="7">
        <v>75</v>
      </c>
      <c r="D28" s="7">
        <v>10</v>
      </c>
      <c r="E28" s="7">
        <v>40</v>
      </c>
      <c r="F28" s="7">
        <v>0.2</v>
      </c>
      <c r="G28" s="26">
        <f t="shared" si="0"/>
        <v>26.609826589595372</v>
      </c>
      <c r="H28" s="8">
        <f t="shared" si="17"/>
        <v>2.8901734104046244</v>
      </c>
      <c r="I28" s="7">
        <f t="shared" si="2"/>
        <v>10</v>
      </c>
      <c r="J28" s="7">
        <f t="shared" si="3"/>
        <v>10</v>
      </c>
      <c r="K28" s="7">
        <f t="shared" si="4"/>
        <v>10</v>
      </c>
      <c r="L28" s="7">
        <f t="shared" si="5"/>
        <v>10</v>
      </c>
      <c r="M28" s="7">
        <f t="shared" si="6"/>
        <v>4</v>
      </c>
      <c r="N28" s="9">
        <f t="shared" si="7"/>
        <v>10</v>
      </c>
      <c r="O28" s="10">
        <f t="shared" si="8"/>
        <v>7.5</v>
      </c>
      <c r="P28" s="11">
        <f t="shared" si="9"/>
        <v>2</v>
      </c>
      <c r="Q28" s="12">
        <f t="shared" si="10"/>
        <v>4</v>
      </c>
      <c r="R28" s="13">
        <f t="shared" si="15"/>
        <v>1</v>
      </c>
      <c r="S28" s="7">
        <f t="shared" si="16"/>
        <v>2</v>
      </c>
      <c r="T28" s="7">
        <v>1410</v>
      </c>
      <c r="U28" s="7">
        <f t="shared" si="13"/>
        <v>141</v>
      </c>
      <c r="V28" s="7">
        <v>38.14</v>
      </c>
      <c r="W28" s="7"/>
      <c r="X28" s="7"/>
      <c r="Y28" s="7"/>
      <c r="Z28" s="7"/>
      <c r="AA28" s="7"/>
      <c r="AB28" s="7">
        <v>314</v>
      </c>
      <c r="AC28" s="7"/>
    </row>
    <row r="29" spans="1:57" ht="15.5" x14ac:dyDescent="0.35">
      <c r="A29" t="s">
        <v>44</v>
      </c>
      <c r="B29">
        <v>10</v>
      </c>
      <c r="C29">
        <v>75</v>
      </c>
      <c r="D29">
        <v>10</v>
      </c>
      <c r="E29">
        <v>40</v>
      </c>
      <c r="F29">
        <v>0.2</v>
      </c>
      <c r="G29" s="27">
        <f t="shared" si="0"/>
        <v>23.25</v>
      </c>
      <c r="H29">
        <f>1/$B$5</f>
        <v>6.25</v>
      </c>
      <c r="I29">
        <f t="shared" si="2"/>
        <v>10</v>
      </c>
      <c r="J29">
        <f t="shared" si="3"/>
        <v>10</v>
      </c>
      <c r="K29">
        <f t="shared" si="4"/>
        <v>10</v>
      </c>
      <c r="L29">
        <f t="shared" si="5"/>
        <v>10</v>
      </c>
      <c r="M29">
        <f t="shared" si="6"/>
        <v>4</v>
      </c>
      <c r="N29" s="2">
        <f t="shared" si="7"/>
        <v>10</v>
      </c>
      <c r="O29" s="3">
        <f t="shared" si="8"/>
        <v>7.5</v>
      </c>
      <c r="P29" s="4">
        <f t="shared" si="9"/>
        <v>2</v>
      </c>
      <c r="Q29" s="5">
        <f t="shared" si="10"/>
        <v>4</v>
      </c>
      <c r="R29" s="6">
        <f t="shared" si="15"/>
        <v>1</v>
      </c>
      <c r="S29">
        <f t="shared" si="16"/>
        <v>2</v>
      </c>
      <c r="T29" s="25">
        <v>1670</v>
      </c>
      <c r="U29">
        <f t="shared" si="13"/>
        <v>167</v>
      </c>
      <c r="V29" s="25">
        <v>41.89</v>
      </c>
      <c r="W29">
        <f>AVERAGE(T29:T31)</f>
        <v>1693.3333333333333</v>
      </c>
      <c r="X29">
        <f>AVERAGE(U29:U31)</f>
        <v>169.33333333333334</v>
      </c>
      <c r="Y29">
        <f>AVERAGE(V29:V31)</f>
        <v>42.476666666666667</v>
      </c>
      <c r="Z29" s="25">
        <v>12.4</v>
      </c>
      <c r="AB29" s="25">
        <v>322</v>
      </c>
    </row>
    <row r="30" spans="1:57" ht="15.5" x14ac:dyDescent="0.35">
      <c r="A30" t="s">
        <v>45</v>
      </c>
      <c r="B30">
        <v>10</v>
      </c>
      <c r="C30">
        <v>75</v>
      </c>
      <c r="D30">
        <v>10</v>
      </c>
      <c r="E30">
        <v>40</v>
      </c>
      <c r="F30">
        <v>0.2</v>
      </c>
      <c r="G30" s="27">
        <f t="shared" si="0"/>
        <v>23.25</v>
      </c>
      <c r="H30">
        <f t="shared" ref="H30:H31" si="18">1/$B$5</f>
        <v>6.25</v>
      </c>
      <c r="I30">
        <f t="shared" si="2"/>
        <v>10</v>
      </c>
      <c r="J30">
        <f t="shared" si="3"/>
        <v>10</v>
      </c>
      <c r="K30">
        <f t="shared" si="4"/>
        <v>10</v>
      </c>
      <c r="L30">
        <f t="shared" si="5"/>
        <v>10</v>
      </c>
      <c r="M30">
        <f t="shared" si="6"/>
        <v>4</v>
      </c>
      <c r="N30" s="2">
        <f t="shared" si="7"/>
        <v>10</v>
      </c>
      <c r="O30" s="3">
        <f t="shared" si="8"/>
        <v>7.5</v>
      </c>
      <c r="P30" s="4">
        <f t="shared" si="9"/>
        <v>2</v>
      </c>
      <c r="Q30" s="5">
        <f t="shared" si="10"/>
        <v>4</v>
      </c>
      <c r="R30" s="6">
        <f t="shared" si="15"/>
        <v>1</v>
      </c>
      <c r="S30">
        <f t="shared" si="16"/>
        <v>2</v>
      </c>
      <c r="T30" s="25">
        <v>1740</v>
      </c>
      <c r="U30">
        <f t="shared" si="13"/>
        <v>174</v>
      </c>
      <c r="V30" s="25">
        <v>43.65</v>
      </c>
      <c r="Z30" s="25"/>
      <c r="AB30" s="25">
        <v>401</v>
      </c>
    </row>
    <row r="31" spans="1:57" ht="16" thickBot="1" x14ac:dyDescent="0.4">
      <c r="A31" s="7" t="s">
        <v>46</v>
      </c>
      <c r="B31" s="7">
        <v>10</v>
      </c>
      <c r="C31" s="7">
        <v>75</v>
      </c>
      <c r="D31" s="7">
        <v>10</v>
      </c>
      <c r="E31" s="7">
        <v>40</v>
      </c>
      <c r="F31" s="7">
        <v>0.2</v>
      </c>
      <c r="G31" s="26">
        <f t="shared" si="0"/>
        <v>23.25</v>
      </c>
      <c r="H31" s="7">
        <f t="shared" si="18"/>
        <v>6.25</v>
      </c>
      <c r="I31" s="7">
        <f t="shared" si="2"/>
        <v>10</v>
      </c>
      <c r="J31" s="7">
        <f t="shared" si="3"/>
        <v>10</v>
      </c>
      <c r="K31" s="7">
        <f t="shared" si="4"/>
        <v>10</v>
      </c>
      <c r="L31" s="7">
        <f t="shared" si="5"/>
        <v>10</v>
      </c>
      <c r="M31" s="7">
        <f t="shared" si="6"/>
        <v>4</v>
      </c>
      <c r="N31" s="9">
        <f t="shared" si="7"/>
        <v>10</v>
      </c>
      <c r="O31" s="10">
        <f t="shared" si="8"/>
        <v>7.5</v>
      </c>
      <c r="P31" s="11">
        <f t="shared" si="9"/>
        <v>2</v>
      </c>
      <c r="Q31" s="12">
        <f t="shared" si="10"/>
        <v>4</v>
      </c>
      <c r="R31" s="13">
        <f t="shared" si="15"/>
        <v>1</v>
      </c>
      <c r="S31" s="7">
        <f t="shared" si="16"/>
        <v>2</v>
      </c>
      <c r="T31" s="7">
        <v>1670</v>
      </c>
      <c r="U31" s="7">
        <f t="shared" si="13"/>
        <v>167</v>
      </c>
      <c r="V31" s="7">
        <v>41.89</v>
      </c>
      <c r="W31" s="7"/>
      <c r="X31" s="7"/>
      <c r="Y31" s="7"/>
      <c r="Z31" s="7"/>
      <c r="AA31" s="7"/>
      <c r="AB31" s="7">
        <v>362</v>
      </c>
      <c r="AC31" s="7"/>
    </row>
    <row r="32" spans="1:57" ht="15.5" x14ac:dyDescent="0.35">
      <c r="A32" t="s">
        <v>47</v>
      </c>
      <c r="B32">
        <v>10</v>
      </c>
      <c r="C32">
        <v>75</v>
      </c>
      <c r="D32">
        <v>10</v>
      </c>
      <c r="E32">
        <v>40</v>
      </c>
      <c r="F32">
        <v>0.2</v>
      </c>
      <c r="G32" s="27">
        <f t="shared" si="0"/>
        <v>28.834664005322693</v>
      </c>
      <c r="H32">
        <f>1/$B$6</f>
        <v>0.66533599467731208</v>
      </c>
      <c r="I32">
        <f t="shared" si="2"/>
        <v>10</v>
      </c>
      <c r="J32">
        <f t="shared" si="3"/>
        <v>10</v>
      </c>
      <c r="K32">
        <f t="shared" si="4"/>
        <v>10</v>
      </c>
      <c r="L32">
        <f t="shared" si="5"/>
        <v>10</v>
      </c>
      <c r="M32">
        <f t="shared" si="6"/>
        <v>4</v>
      </c>
      <c r="N32" s="2">
        <f t="shared" si="7"/>
        <v>10</v>
      </c>
      <c r="O32" s="3">
        <f t="shared" si="8"/>
        <v>7.5</v>
      </c>
      <c r="P32" s="4">
        <f t="shared" si="9"/>
        <v>2</v>
      </c>
      <c r="Q32" s="5">
        <f t="shared" si="10"/>
        <v>4</v>
      </c>
      <c r="R32" s="6">
        <f t="shared" si="15"/>
        <v>1</v>
      </c>
      <c r="S32">
        <f t="shared" si="16"/>
        <v>2</v>
      </c>
      <c r="T32" s="25">
        <v>461</v>
      </c>
      <c r="U32">
        <f t="shared" si="13"/>
        <v>46.1</v>
      </c>
      <c r="V32" s="25">
        <v>79.67</v>
      </c>
      <c r="W32">
        <f>AVERAGE(T32:T34)</f>
        <v>406.66666666666669</v>
      </c>
      <c r="X32">
        <f>AVERAGE(U32:U34)</f>
        <v>40.666666666666664</v>
      </c>
      <c r="Y32">
        <f>AVERAGE(V32:V34)</f>
        <v>70.276666666666657</v>
      </c>
      <c r="Z32">
        <v>1.8</v>
      </c>
      <c r="AB32" s="25">
        <v>104</v>
      </c>
    </row>
    <row r="33" spans="1:29" ht="15.5" x14ac:dyDescent="0.35">
      <c r="A33" t="s">
        <v>48</v>
      </c>
      <c r="B33">
        <v>10</v>
      </c>
      <c r="C33">
        <v>75</v>
      </c>
      <c r="D33">
        <v>10</v>
      </c>
      <c r="E33">
        <v>40</v>
      </c>
      <c r="F33">
        <v>0.2</v>
      </c>
      <c r="G33" s="27">
        <f t="shared" si="0"/>
        <v>28.834664005322693</v>
      </c>
      <c r="H33">
        <f t="shared" ref="H33:H34" si="19">1/$B$6</f>
        <v>0.66533599467731208</v>
      </c>
      <c r="I33">
        <f t="shared" si="2"/>
        <v>10</v>
      </c>
      <c r="J33">
        <f t="shared" si="3"/>
        <v>10</v>
      </c>
      <c r="K33">
        <f t="shared" si="4"/>
        <v>10</v>
      </c>
      <c r="L33">
        <f t="shared" si="5"/>
        <v>10</v>
      </c>
      <c r="M33">
        <f t="shared" si="6"/>
        <v>4</v>
      </c>
      <c r="N33" s="2">
        <f t="shared" si="7"/>
        <v>10</v>
      </c>
      <c r="O33" s="3">
        <f t="shared" si="8"/>
        <v>7.5</v>
      </c>
      <c r="P33" s="4">
        <f t="shared" si="9"/>
        <v>2</v>
      </c>
      <c r="Q33" s="5">
        <f t="shared" si="10"/>
        <v>4</v>
      </c>
      <c r="R33" s="6">
        <f t="shared" si="15"/>
        <v>1</v>
      </c>
      <c r="S33">
        <f t="shared" si="16"/>
        <v>2</v>
      </c>
      <c r="T33" s="25">
        <v>228</v>
      </c>
      <c r="U33">
        <f t="shared" si="13"/>
        <v>22.8</v>
      </c>
      <c r="V33" s="25">
        <v>39.4</v>
      </c>
      <c r="AB33" s="25">
        <v>116</v>
      </c>
    </row>
    <row r="34" spans="1:29" ht="16" thickBot="1" x14ac:dyDescent="0.4">
      <c r="A34" s="7" t="s">
        <v>49</v>
      </c>
      <c r="B34" s="7">
        <v>10</v>
      </c>
      <c r="C34" s="7">
        <v>75</v>
      </c>
      <c r="D34" s="7">
        <v>10</v>
      </c>
      <c r="E34" s="7">
        <v>40</v>
      </c>
      <c r="F34" s="7">
        <v>0.2</v>
      </c>
      <c r="G34" s="26">
        <f t="shared" si="0"/>
        <v>28.834664005322693</v>
      </c>
      <c r="H34" s="7">
        <f t="shared" si="19"/>
        <v>0.66533599467731208</v>
      </c>
      <c r="I34" s="7">
        <f t="shared" si="2"/>
        <v>10</v>
      </c>
      <c r="J34" s="7">
        <f t="shared" si="3"/>
        <v>10</v>
      </c>
      <c r="K34" s="7">
        <f t="shared" si="4"/>
        <v>10</v>
      </c>
      <c r="L34" s="7">
        <f t="shared" si="5"/>
        <v>10</v>
      </c>
      <c r="M34" s="7">
        <f t="shared" si="6"/>
        <v>4</v>
      </c>
      <c r="N34" s="9">
        <f t="shared" si="7"/>
        <v>10</v>
      </c>
      <c r="O34" s="10">
        <f t="shared" si="8"/>
        <v>7.5</v>
      </c>
      <c r="P34" s="11">
        <f t="shared" si="9"/>
        <v>2</v>
      </c>
      <c r="Q34" s="12">
        <f t="shared" si="10"/>
        <v>4</v>
      </c>
      <c r="R34" s="13">
        <f t="shared" si="15"/>
        <v>1</v>
      </c>
      <c r="S34" s="7">
        <f t="shared" si="16"/>
        <v>2</v>
      </c>
      <c r="T34" s="7">
        <v>531</v>
      </c>
      <c r="U34" s="7">
        <f t="shared" si="13"/>
        <v>53.1</v>
      </c>
      <c r="V34" s="7">
        <v>91.76</v>
      </c>
      <c r="W34" s="7"/>
      <c r="X34" s="7"/>
      <c r="Y34" s="7"/>
      <c r="Z34" s="7"/>
      <c r="AA34" s="7"/>
      <c r="AB34" s="7">
        <v>123</v>
      </c>
      <c r="AC34" s="7"/>
    </row>
  </sheetData>
  <phoneticPr fontId="18" type="noConversion"/>
  <pageMargins left="0.25" right="0.25" top="0.75" bottom="0.75" header="0.3" footer="0.3"/>
  <pageSetup paperSize="9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Karnyart Samnuan</dc:creator>
  <cp:lastModifiedBy>Karnyart Samnuan</cp:lastModifiedBy>
  <cp:lastPrinted>2019-07-09T13:31:24Z</cp:lastPrinted>
  <dcterms:created xsi:type="dcterms:W3CDTF">2019-07-01T16:46:50Z</dcterms:created>
  <dcterms:modified xsi:type="dcterms:W3CDTF">2020-05-07T08:14:37Z</dcterms:modified>
</cp:coreProperties>
</file>